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N20" i="4677" s="1"/>
  <c r="F17" i="4677"/>
  <c r="T16" i="4677"/>
  <c r="U19" i="4677" s="1"/>
  <c r="M16" i="4677"/>
  <c r="F16" i="4677"/>
  <c r="G19" i="4677" s="1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U15" i="4677" s="1"/>
  <c r="M12" i="4677"/>
  <c r="F12" i="4677"/>
  <c r="T11" i="4677"/>
  <c r="U14" i="4677" s="1"/>
  <c r="M11" i="4677"/>
  <c r="F11" i="4677"/>
  <c r="T10" i="4677"/>
  <c r="U13" i="4677" s="1"/>
  <c r="M10" i="4677"/>
  <c r="F10" i="4677"/>
  <c r="G17" i="4677" l="1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<sst xmlns="http://schemas.openxmlformats.org/spreadsheetml/2006/main" count="792" uniqueCount="142">
  <si>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</si>
  <si>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</si>
  <si>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</si>
  <si>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</si>
  <si>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</si>
  <si>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</si>
  <si>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</si>
  <si>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</si>
  <si>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</si>
  <si>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</si>
  <si>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</si>
  <si>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</si>
  <si>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</si>
  <si>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</si>
  <si>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</si>
  <si>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</si>
  <si>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</si>
  <si>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</si>
  <si>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</si>
  <si>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</si>
  <si>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</si>
  <si>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</si>
  <si>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</si>
  <si>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</si>
  <si>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</si>
  <si>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</si>
  <si>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</si>
  <si>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</si>
  <si>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</si>
  <si>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</si>
  <si>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</si>
  <si>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</si>
  <si>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</si>
  <si>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</si>
  <si>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</si>
  <si>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</si>
  <si>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</si>
  <si>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</si>
  <si>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</si>
  <si>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</si>
  <si>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</si>
  <si>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</si>
  <si>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</si>
  <si>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</si>
  <si>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</si>
  <si>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</si>
  <si>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</si>
  <si>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</si>
  <si>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</si>
  <si>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</si>
  <si>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</si>
  <si>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</si>
  <si>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</si>
  <si>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</si>
  <si>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</si>
  <si>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</si>
  <si>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</si>
  <si>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</si>
  <si>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</si>
  <si>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</si>
  <si>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</si>
  <si>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</si>
  <si>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</si>
  <si>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</si>
  <si>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</si>
  <si>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</si>
  <si>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</si>
  <si>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</si>
  <si>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</si>
  <si>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</si>
  <si>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</si>
  <si>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</si>
  <si>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</si>
  <si>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</si>
  <si>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</si>
  <si>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</si>
  <si>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</si>
  <si>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</si>
  <si>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</si>
  <si>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</si>
  <si>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</si>
  <si>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</si>
  <si>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</si>
  <si>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</si>
  <si>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</si>
  <si>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</si>
  <si>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</si>
  <si>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</si>
  <si>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</si>
  <si>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</si>
  <si>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</si>
  <si>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</si>
  <si>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</si>
  <si>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</si>
  <si>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</si>
  <si>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</si>
  <si>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</si>
  <si>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</si>
  <si>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</si>
  <si>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</si>
  <si>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</si>
  <si>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</si>
  <si>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</si>
  <si>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</si>
  <si>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</si>
  <si>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</si>
  <si>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</si>
  <si>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</si>
  <si>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</si>
  <si>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</si>
  <si>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</si>
  <si>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</si>
  <si>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</si>
  <si>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</si>
  <si>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</si>
  <si>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</si>
  <si>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</si>
  <si>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</si>
  <si>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</si>
  <si>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</si>
  <si>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</si>
  <si>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</si>
  <si>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</si>
  <si>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</si>
  <si>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</si>
  <si>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</si>
  <si>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</si>
  <si>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</si>
  <si>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</si>
  <si>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</si>
  <si>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</si>
  <si>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</si>
  <si>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</si>
  <si>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</si>
  <si>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</si>
  <si>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</si>
  <si>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</si>
  <si>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</si>
  <si>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</si>
  <si>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77 CR 66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</si>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</sst>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042688"/>
        <c:axId val="63312640"/>
      </c:barChart>
      <c:catAx>
        <c:axId val="6304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31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31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04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3356928"/>
        <c:axId val="63360000"/>
      </c:barChart>
      <c:catAx>
        <c:axId val="63356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36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36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356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022208"/>
        <c:axId val="65058304"/>
      </c:barChart>
      <c:catAx>
        <c:axId val="6502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5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05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022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825600"/>
        <c:axId val="62828928"/>
      </c:barChart>
      <c:catAx>
        <c:axId val="628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2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2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2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874752"/>
        <c:axId val="62894464"/>
      </c:barChart>
      <c:catAx>
        <c:axId val="6287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9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87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2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900096"/>
        <c:axId val="62923904"/>
      </c:barChart>
      <c:catAx>
        <c:axId val="6290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2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92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900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52064"/>
        <c:axId val="65355136"/>
      </c:barChart>
      <c:catAx>
        <c:axId val="653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5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3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5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374848"/>
        <c:axId val="65398656"/>
      </c:barChart>
      <c:catAx>
        <c:axId val="6537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9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39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7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827392"/>
        <c:axId val="66830720"/>
      </c:barChart>
      <c:catAx>
        <c:axId val="6682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3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83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827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19072"/>
        <c:axId val="76422144"/>
      </c:barChart>
      <c:catAx>
        <c:axId val="7641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22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19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50048"/>
        <c:axId val="76490240"/>
      </c:barChart>
      <c:catAx>
        <c:axId val="7645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0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2624"/>
        <c:axId val="76525952"/>
      </c:barChart>
      <c:catAx>
        <c:axId val="7652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2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2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2.5</c:v>
                </c:pt>
                <c:pt idx="6">
                  <c:v>0.5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13408"/>
        <c:axId val="77716480"/>
      </c:barChart>
      <c:catAx>
        <c:axId val="7771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46912"/>
        <c:axId val="79070720"/>
      </c:barChart>
      <c:catAx>
        <c:axId val="7904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7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7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46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2.5</c:v>
                </c:pt>
                <c:pt idx="4">
                  <c:v>5</c:v>
                </c:pt>
                <c:pt idx="5">
                  <c:v>3.5</c:v>
                </c:pt>
                <c:pt idx="6">
                  <c:v>2.5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1.5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635584"/>
        <c:axId val="79647104"/>
      </c:barChart>
      <c:catAx>
        <c:axId val="7963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4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64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35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  <c:pt idx="7">
                  <c:v>5</c:v>
                </c:pt>
                <c:pt idx="8">
                  <c:v>2</c:v>
                </c:pt>
                <c:pt idx="9">
                  <c:v>2</c:v>
                </c:pt>
                <c:pt idx="13">
                  <c:v>13</c:v>
                </c:pt>
                <c:pt idx="14">
                  <c:v>13</c:v>
                </c:pt>
                <c:pt idx="15">
                  <c:v>10</c:v>
                </c:pt>
                <c:pt idx="16">
                  <c:v>9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4</c:v>
                </c:pt>
                <c:pt idx="21">
                  <c:v>4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3</c:v>
                </c:pt>
                <c:pt idx="13">
                  <c:v>12</c:v>
                </c:pt>
                <c:pt idx="14">
                  <c:v>17</c:v>
                </c:pt>
                <c:pt idx="15">
                  <c:v>19</c:v>
                </c:pt>
                <c:pt idx="16">
                  <c:v>16</c:v>
                </c:pt>
                <c:pt idx="17">
                  <c:v>15</c:v>
                </c:pt>
                <c:pt idx="18">
                  <c:v>10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9">
                  <c:v>4</c:v>
                </c:pt>
                <c:pt idx="30">
                  <c:v>4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</c:v>
                </c:pt>
                <c:pt idx="4">
                  <c:v>20</c:v>
                </c:pt>
                <c:pt idx="5">
                  <c:v>21</c:v>
                </c:pt>
                <c:pt idx="6">
                  <c:v>16</c:v>
                </c:pt>
                <c:pt idx="7">
                  <c:v>12</c:v>
                </c:pt>
                <c:pt idx="8">
                  <c:v>8</c:v>
                </c:pt>
                <c:pt idx="9">
                  <c:v>7</c:v>
                </c:pt>
                <c:pt idx="13">
                  <c:v>27</c:v>
                </c:pt>
                <c:pt idx="14">
                  <c:v>32</c:v>
                </c:pt>
                <c:pt idx="15">
                  <c:v>32</c:v>
                </c:pt>
                <c:pt idx="16">
                  <c:v>27</c:v>
                </c:pt>
                <c:pt idx="17">
                  <c:v>24</c:v>
                </c:pt>
                <c:pt idx="18">
                  <c:v>18</c:v>
                </c:pt>
                <c:pt idx="19">
                  <c:v>13</c:v>
                </c:pt>
                <c:pt idx="20">
                  <c:v>10</c:v>
                </c:pt>
                <c:pt idx="21">
                  <c:v>10</c:v>
                </c:pt>
                <c:pt idx="22">
                  <c:v>8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9">
                  <c:v>9</c:v>
                </c:pt>
                <c:pt idx="30">
                  <c:v>9</c:v>
                </c:pt>
                <c:pt idx="31">
                  <c:v>7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85248"/>
        <c:axId val="62486784"/>
      </c:lineChart>
      <c:catAx>
        <c:axId val="624852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48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486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24852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7766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44335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13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13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10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4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9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4</v>
      </c>
    </row>
    <row r="14" spans="1:21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5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3"/>
        <v>2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2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64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77 CR 66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7766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12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17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19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10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16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4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2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77 CR 66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7766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141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44335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>
        <v>0</v>
      </c>
      <c r="G24" s="86"/>
      <c r="H24" s="211"/>
      <c r="I24" s="212"/>
      <c r="J24" s="81" t="s">
        <v>73</v>
      </c>
      <c r="K24" s="84"/>
      <c r="L24" s="84"/>
      <c r="M24" s="85" t="s">
        <v>74</v>
      </c>
      <c r="N24" s="86"/>
      <c r="O24" s="211"/>
      <c r="P24" s="212"/>
      <c r="Q24" s="81" t="s">
        <v>73</v>
      </c>
      <c r="R24" s="84"/>
      <c r="S24" s="84"/>
      <c r="T24" s="85">
        <v>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F27" sqref="F2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77 CR 66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7766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2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3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3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2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6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4"/>
        <v>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3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4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2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77 CR 66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7766</v>
      </c>
      <c r="M6" s="178"/>
      <c r="N6" s="178"/>
      <c r="O6" s="12"/>
      <c r="P6" s="167" t="s">
        <v>58</v>
      </c>
      <c r="Q6" s="167"/>
      <c r="R6" s="167"/>
      <c r="S6" s="218">
        <f>'G-1'!S6:U6</f>
        <v>44335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1.5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13.5</v>
      </c>
      <c r="O10" s="19" t="s">
        <v>43</v>
      </c>
      <c r="P10" s="46">
        <f>'G-1'!P10+'G-2'!P10+'G-3'!P10+'G-4'!P10</f>
        <v>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0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16</v>
      </c>
      <c r="O11" s="19" t="s">
        <v>44</v>
      </c>
      <c r="P11" s="46">
        <f>'G-1'!P11+'G-2'!P11+'G-3'!P11+'G-4'!P11</f>
        <v>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16</v>
      </c>
      <c r="O12" s="19" t="s">
        <v>32</v>
      </c>
      <c r="P12" s="46">
        <f>'G-1'!P12+'G-2'!P12+'G-3'!P12+'G-4'!P12</f>
        <v>5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</v>
      </c>
      <c r="G13" s="2">
        <f t="shared" ref="G13:G19" si="3">F10+F11+F12+F13</f>
        <v>8.5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13.5</v>
      </c>
      <c r="O13" s="19" t="s">
        <v>33</v>
      </c>
      <c r="P13" s="46">
        <f>'G-1'!P13+'G-2'!P13+'G-3'!P13+'G-4'!P13</f>
        <v>2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</v>
      </c>
      <c r="U13" s="2">
        <f>T10+T11+T12+T13</f>
        <v>4.5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</v>
      </c>
      <c r="G14" s="2">
        <f t="shared" si="3"/>
        <v>10</v>
      </c>
      <c r="H14" s="19" t="s">
        <v>9</v>
      </c>
      <c r="I14" s="46">
        <f>'G-1'!I14+'G-2'!I14+'G-3'!I14+'G-4'!I14</f>
        <v>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</v>
      </c>
      <c r="N14" s="2">
        <f t="shared" si="4"/>
        <v>12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4.5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10.5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0.5</v>
      </c>
      <c r="G16" s="2">
        <f t="shared" si="3"/>
        <v>8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6.5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0</v>
      </c>
      <c r="G17" s="2">
        <f t="shared" si="3"/>
        <v>6</v>
      </c>
      <c r="H17" s="19" t="s">
        <v>18</v>
      </c>
      <c r="I17" s="46">
        <f>'G-1'!I17+'G-2'!I17+'G-3'!I17+'G-4'!I17</f>
        <v>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</v>
      </c>
      <c r="N17" s="2">
        <f t="shared" si="4"/>
        <v>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</v>
      </c>
      <c r="G18" s="2">
        <f t="shared" si="3"/>
        <v>4</v>
      </c>
      <c r="H18" s="19" t="s">
        <v>20</v>
      </c>
      <c r="I18" s="46">
        <f>'G-1'!I18+'G-2'!I18+'G-3'!I18+'G-4'!I18</f>
        <v>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</v>
      </c>
      <c r="N18" s="2">
        <f t="shared" si="4"/>
        <v>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3.5</v>
      </c>
      <c r="H19" s="20" t="s">
        <v>22</v>
      </c>
      <c r="I19" s="46">
        <f>'G-1'!I19+'G-2'!I19+'G-3'!I19+'G-4'!I19</f>
        <v>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</v>
      </c>
      <c r="N19" s="2">
        <f>M16+M17+M18+M19</f>
        <v>4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2.5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1.5</v>
      </c>
      <c r="N21" s="2">
        <f>M18+M19+M20+M21</f>
        <v>5.5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9" workbookViewId="0">
      <selection activeCell="O28" sqref="O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77 CR 66</v>
      </c>
      <c r="D5" s="239"/>
      <c r="E5" s="239"/>
      <c r="F5" s="109"/>
      <c r="G5" s="110"/>
      <c r="H5" s="101" t="s">
        <v>53</v>
      </c>
      <c r="I5" s="240">
        <f>'G-1'!L5</f>
        <v>7766</v>
      </c>
      <c r="J5" s="240"/>
    </row>
    <row r="6" spans="1:10" x14ac:dyDescent="0.2">
      <c r="A6" s="167" t="s">
        <v>114</v>
      </c>
      <c r="B6" s="167"/>
      <c r="C6" s="225" t="s">
        <v>140</v>
      </c>
      <c r="D6" s="225"/>
      <c r="E6" s="225"/>
      <c r="F6" s="109"/>
      <c r="G6" s="110"/>
      <c r="H6" s="101" t="s">
        <v>58</v>
      </c>
      <c r="I6" s="226">
        <f>'G-1'!S6</f>
        <v>44335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>
        <v>1</v>
      </c>
      <c r="C10" s="118"/>
      <c r="D10" s="119" t="s">
        <v>125</v>
      </c>
      <c r="E10" s="73">
        <v>1</v>
      </c>
      <c r="F10" s="73">
        <v>0</v>
      </c>
      <c r="G10" s="73">
        <v>0</v>
      </c>
      <c r="H10" s="73">
        <v>0</v>
      </c>
      <c r="I10" s="73">
        <f>E10</f>
        <v>1</v>
      </c>
      <c r="J10" s="120">
        <f>IF(I10=0,"0,00",I10/SUM(I10:I12)*100)</f>
        <v>50</v>
      </c>
    </row>
    <row r="11" spans="1:10" x14ac:dyDescent="0.2">
      <c r="A11" s="220"/>
      <c r="B11" s="223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50</v>
      </c>
    </row>
    <row r="12" spans="1:10" x14ac:dyDescent="0.2">
      <c r="A12" s="220"/>
      <c r="B12" s="223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20"/>
      <c r="B15" s="223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33.333333333333329</v>
      </c>
    </row>
    <row r="17" spans="1:10" x14ac:dyDescent="0.2">
      <c r="A17" s="220"/>
      <c r="B17" s="223"/>
      <c r="C17" s="118" t="s">
        <v>130</v>
      </c>
      <c r="D17" s="121" t="s">
        <v>127</v>
      </c>
      <c r="E17" s="122">
        <v>2</v>
      </c>
      <c r="F17" s="122">
        <v>0</v>
      </c>
      <c r="G17" s="122">
        <v>0</v>
      </c>
      <c r="H17" s="122">
        <v>0</v>
      </c>
      <c r="I17" s="122">
        <f t="shared" si="0"/>
        <v>2</v>
      </c>
      <c r="J17" s="123">
        <f>IF(I17=0,"0,00",I17/SUM(I16:I18)*100)</f>
        <v>66.666666666666657</v>
      </c>
    </row>
    <row r="18" spans="1:10" x14ac:dyDescent="0.2">
      <c r="A18" s="221"/>
      <c r="B18" s="224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4</v>
      </c>
      <c r="F20" s="162">
        <v>0</v>
      </c>
      <c r="G20" s="162">
        <v>0</v>
      </c>
      <c r="H20" s="162">
        <v>0</v>
      </c>
      <c r="I20" s="122">
        <f t="shared" si="0"/>
        <v>4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1</v>
      </c>
      <c r="F23" s="162">
        <v>0</v>
      </c>
      <c r="G23" s="162">
        <v>0</v>
      </c>
      <c r="H23" s="162">
        <v>0</v>
      </c>
      <c r="I23" s="122">
        <f t="shared" si="0"/>
        <v>1</v>
      </c>
      <c r="J23" s="123">
        <f>IF(I23=0,"0,00",I23/SUM(I22:I24)*100)</f>
        <v>25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3</v>
      </c>
      <c r="F24" s="163">
        <v>0</v>
      </c>
      <c r="G24" s="163">
        <v>0</v>
      </c>
      <c r="H24" s="163">
        <v>0</v>
      </c>
      <c r="I24" s="126">
        <f t="shared" si="0"/>
        <v>3</v>
      </c>
      <c r="J24" s="127">
        <f>IF(I24=0,"0,00",I24/SUM(I22:I24)*100)</f>
        <v>75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80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20</v>
      </c>
    </row>
    <row r="28" spans="1:10" x14ac:dyDescent="0.2">
      <c r="A28" s="219" t="s">
        <v>132</v>
      </c>
      <c r="B28" s="222">
        <v>1</v>
      </c>
      <c r="C28" s="130"/>
      <c r="D28" s="119" t="s">
        <v>125</v>
      </c>
      <c r="E28" s="161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0</v>
      </c>
      <c r="F41" s="162">
        <v>0</v>
      </c>
      <c r="G41" s="162">
        <v>0</v>
      </c>
      <c r="H41" s="16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77 CR 66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44335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7</v>
      </c>
      <c r="AW12" s="95">
        <f t="shared" si="0"/>
        <v>7</v>
      </c>
      <c r="AX12" s="95">
        <f t="shared" si="0"/>
        <v>8</v>
      </c>
      <c r="AY12" s="95">
        <f t="shared" si="0"/>
        <v>5</v>
      </c>
      <c r="AZ12" s="95">
        <f t="shared" si="0"/>
        <v>2</v>
      </c>
      <c r="BA12" s="95">
        <f t="shared" si="0"/>
        <v>2</v>
      </c>
      <c r="BB12" s="95"/>
      <c r="BC12" s="95"/>
      <c r="BD12" s="95"/>
      <c r="BE12" s="95">
        <f t="shared" ref="BE12:BQ12" si="1">P14</f>
        <v>13</v>
      </c>
      <c r="BF12" s="95">
        <f t="shared" si="1"/>
        <v>13</v>
      </c>
      <c r="BG12" s="95">
        <f t="shared" si="1"/>
        <v>10</v>
      </c>
      <c r="BH12" s="95">
        <f t="shared" si="1"/>
        <v>9</v>
      </c>
      <c r="BI12" s="95">
        <f t="shared" si="1"/>
        <v>7</v>
      </c>
      <c r="BJ12" s="95">
        <f t="shared" si="1"/>
        <v>7</v>
      </c>
      <c r="BK12" s="95">
        <f t="shared" si="1"/>
        <v>7</v>
      </c>
      <c r="BL12" s="95">
        <f t="shared" si="1"/>
        <v>4</v>
      </c>
      <c r="BM12" s="95">
        <f t="shared" si="1"/>
        <v>4</v>
      </c>
      <c r="BN12" s="95">
        <f t="shared" si="1"/>
        <v>2</v>
      </c>
      <c r="BO12" s="95">
        <f t="shared" si="1"/>
        <v>3</v>
      </c>
      <c r="BP12" s="95">
        <f t="shared" si="1"/>
        <v>4</v>
      </c>
      <c r="BQ12" s="95">
        <f t="shared" si="1"/>
        <v>4</v>
      </c>
      <c r="BR12" s="95"/>
      <c r="BS12" s="95"/>
      <c r="BT12" s="95"/>
      <c r="BU12" s="95">
        <f t="shared" ref="BU12:CC12" si="2">AG14</f>
        <v>4</v>
      </c>
      <c r="BV12" s="95">
        <f t="shared" si="2"/>
        <v>4</v>
      </c>
      <c r="BW12" s="95">
        <f t="shared" si="2"/>
        <v>3</v>
      </c>
      <c r="BX12" s="95">
        <f t="shared" si="2"/>
        <v>1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1</v>
      </c>
      <c r="D13" s="145">
        <f>'G-1'!F12</f>
        <v>0</v>
      </c>
      <c r="E13" s="145">
        <f>'G-1'!F13</f>
        <v>3</v>
      </c>
      <c r="F13" s="145">
        <f>'G-1'!F14</f>
        <v>3</v>
      </c>
      <c r="G13" s="145">
        <f>'G-1'!F15</f>
        <v>1</v>
      </c>
      <c r="H13" s="145">
        <f>'G-1'!F16</f>
        <v>1</v>
      </c>
      <c r="I13" s="145">
        <f>'G-1'!F17</f>
        <v>0</v>
      </c>
      <c r="J13" s="145">
        <f>'G-1'!F18</f>
        <v>0</v>
      </c>
      <c r="K13" s="145">
        <f>'G-1'!F19</f>
        <v>1</v>
      </c>
      <c r="L13" s="146"/>
      <c r="M13" s="145">
        <f>'G-1'!F20</f>
        <v>2</v>
      </c>
      <c r="N13" s="145">
        <f>'G-1'!F21</f>
        <v>4</v>
      </c>
      <c r="O13" s="145">
        <f>'G-1'!F22</f>
        <v>4</v>
      </c>
      <c r="P13" s="145">
        <f>'G-1'!M10</f>
        <v>3</v>
      </c>
      <c r="Q13" s="145">
        <f>'G-1'!M11</f>
        <v>2</v>
      </c>
      <c r="R13" s="145">
        <f>'G-1'!M12</f>
        <v>1</v>
      </c>
      <c r="S13" s="145">
        <f>'G-1'!M13</f>
        <v>3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1</v>
      </c>
      <c r="Y13" s="145">
        <f>'G-1'!M19</f>
        <v>0</v>
      </c>
      <c r="Z13" s="145">
        <f>'G-1'!M20</f>
        <v>2</v>
      </c>
      <c r="AA13" s="145">
        <f>'G-1'!M21</f>
        <v>1</v>
      </c>
      <c r="AB13" s="145">
        <f>'G-1'!M22</f>
        <v>1</v>
      </c>
      <c r="AC13" s="146"/>
      <c r="AD13" s="145">
        <f>'G-1'!T10</f>
        <v>0</v>
      </c>
      <c r="AE13" s="145">
        <f>'G-1'!T11</f>
        <v>1</v>
      </c>
      <c r="AF13" s="145">
        <f>'G-1'!T12</f>
        <v>2</v>
      </c>
      <c r="AG13" s="145">
        <f>'G-1'!T13</f>
        <v>1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4</v>
      </c>
      <c r="F14" s="145">
        <f t="shared" ref="F14:K14" si="3">C13+D13+E13+F13</f>
        <v>7</v>
      </c>
      <c r="G14" s="145">
        <f t="shared" si="3"/>
        <v>7</v>
      </c>
      <c r="H14" s="145">
        <f t="shared" si="3"/>
        <v>8</v>
      </c>
      <c r="I14" s="145">
        <f t="shared" si="3"/>
        <v>5</v>
      </c>
      <c r="J14" s="145">
        <f t="shared" si="3"/>
        <v>2</v>
      </c>
      <c r="K14" s="145">
        <f t="shared" si="3"/>
        <v>2</v>
      </c>
      <c r="L14" s="146"/>
      <c r="M14" s="145"/>
      <c r="N14" s="145"/>
      <c r="O14" s="145"/>
      <c r="P14" s="145">
        <f>M13+N13+O13+P13</f>
        <v>13</v>
      </c>
      <c r="Q14" s="145">
        <f t="shared" ref="Q14:AB14" si="4">N13+O13+P13+Q13</f>
        <v>13</v>
      </c>
      <c r="R14" s="145">
        <f t="shared" si="4"/>
        <v>10</v>
      </c>
      <c r="S14" s="145">
        <f t="shared" si="4"/>
        <v>9</v>
      </c>
      <c r="T14" s="145">
        <f t="shared" si="4"/>
        <v>7</v>
      </c>
      <c r="U14" s="145">
        <f t="shared" si="4"/>
        <v>7</v>
      </c>
      <c r="V14" s="145">
        <f t="shared" si="4"/>
        <v>7</v>
      </c>
      <c r="W14" s="145">
        <f t="shared" si="4"/>
        <v>4</v>
      </c>
      <c r="X14" s="145">
        <f t="shared" si="4"/>
        <v>4</v>
      </c>
      <c r="Y14" s="145">
        <f t="shared" si="4"/>
        <v>2</v>
      </c>
      <c r="Z14" s="145">
        <f t="shared" si="4"/>
        <v>3</v>
      </c>
      <c r="AA14" s="145">
        <f t="shared" si="4"/>
        <v>4</v>
      </c>
      <c r="AB14" s="145">
        <f t="shared" si="4"/>
        <v>4</v>
      </c>
      <c r="AC14" s="146"/>
      <c r="AD14" s="145"/>
      <c r="AE14" s="145"/>
      <c r="AF14" s="145"/>
      <c r="AG14" s="145">
        <f>AD13+AE13+AF13+AG13</f>
        <v>4</v>
      </c>
      <c r="AH14" s="145">
        <f t="shared" ref="AH14:AO14" si="5">AE13+AF13+AG13+AH13</f>
        <v>4</v>
      </c>
      <c r="AI14" s="145">
        <f t="shared" si="5"/>
        <v>3</v>
      </c>
      <c r="AJ14" s="145">
        <f t="shared" si="5"/>
        <v>1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0.5</v>
      </c>
      <c r="E15" s="148"/>
      <c r="F15" s="148" t="s">
        <v>109</v>
      </c>
      <c r="G15" s="149">
        <f>DIRECCIONALIDAD!J11/100</f>
        <v>0.5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0.33333333333333326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</v>
      </c>
      <c r="C16" s="148" t="s">
        <v>108</v>
      </c>
      <c r="D16" s="156">
        <f>+B16*D15</f>
        <v>4</v>
      </c>
      <c r="E16" s="148"/>
      <c r="F16" s="148" t="s">
        <v>109</v>
      </c>
      <c r="G16" s="156">
        <f>+B16*G15</f>
        <v>4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13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13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4</v>
      </c>
      <c r="AE16" s="148" t="s">
        <v>108</v>
      </c>
      <c r="AF16" s="156">
        <f>+AD16*AF15</f>
        <v>1.333333333333333</v>
      </c>
      <c r="AG16" s="148"/>
      <c r="AH16" s="148"/>
      <c r="AI16" s="148"/>
      <c r="AJ16" s="148" t="s">
        <v>109</v>
      </c>
      <c r="AK16" s="156">
        <f>+AD16*AK15</f>
        <v>2.6666666666666661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</v>
      </c>
      <c r="C18" s="145">
        <f>'G-2'!F11</f>
        <v>3</v>
      </c>
      <c r="D18" s="145">
        <f>'G-2'!F12</f>
        <v>3</v>
      </c>
      <c r="E18" s="145">
        <f>'G-2'!F13</f>
        <v>1</v>
      </c>
      <c r="F18" s="145">
        <f>'G-2'!F14</f>
        <v>3</v>
      </c>
      <c r="G18" s="145">
        <f>'G-2'!F15</f>
        <v>1</v>
      </c>
      <c r="H18" s="145">
        <f>'G-2'!F16</f>
        <v>0</v>
      </c>
      <c r="I18" s="145">
        <f>'G-2'!F17</f>
        <v>0</v>
      </c>
      <c r="J18" s="145">
        <f>'G-2'!F18</f>
        <v>1</v>
      </c>
      <c r="K18" s="145">
        <f>'G-2'!F19</f>
        <v>2</v>
      </c>
      <c r="L18" s="146"/>
      <c r="M18" s="145">
        <f>'G-2'!F20</f>
        <v>2</v>
      </c>
      <c r="N18" s="145">
        <f>'G-2'!F21</f>
        <v>3</v>
      </c>
      <c r="O18" s="145">
        <f>'G-2'!F22</f>
        <v>5</v>
      </c>
      <c r="P18" s="145">
        <f>'G-2'!M10</f>
        <v>2</v>
      </c>
      <c r="Q18" s="145">
        <f>'G-2'!M11</f>
        <v>7</v>
      </c>
      <c r="R18" s="145">
        <f>'G-2'!M12</f>
        <v>5</v>
      </c>
      <c r="S18" s="145">
        <f>'G-2'!M13</f>
        <v>2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2</v>
      </c>
      <c r="Z18" s="145">
        <f>'G-2'!M20</f>
        <v>1</v>
      </c>
      <c r="AA18" s="145">
        <f>'G-2'!M21</f>
        <v>2</v>
      </c>
      <c r="AB18" s="145">
        <f>'G-2'!M22</f>
        <v>2</v>
      </c>
      <c r="AC18" s="146"/>
      <c r="AD18" s="145">
        <f>'G-2'!T10</f>
        <v>0</v>
      </c>
      <c r="AE18" s="145">
        <f>'G-2'!T11</f>
        <v>1</v>
      </c>
      <c r="AF18" s="145">
        <f>'G-2'!T12</f>
        <v>2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10</v>
      </c>
      <c r="AV18" s="99">
        <f t="shared" si="6"/>
        <v>10</v>
      </c>
      <c r="AW18" s="99">
        <f t="shared" si="6"/>
        <v>8</v>
      </c>
      <c r="AX18" s="99">
        <f t="shared" si="6"/>
        <v>5</v>
      </c>
      <c r="AY18" s="99">
        <f t="shared" si="6"/>
        <v>4</v>
      </c>
      <c r="AZ18" s="99">
        <f t="shared" si="6"/>
        <v>2</v>
      </c>
      <c r="BA18" s="99">
        <f t="shared" si="6"/>
        <v>3</v>
      </c>
      <c r="BB18" s="99"/>
      <c r="BC18" s="99"/>
      <c r="BD18" s="99"/>
      <c r="BE18" s="99">
        <f t="shared" ref="BE18:BQ18" si="7">P19</f>
        <v>12</v>
      </c>
      <c r="BF18" s="99">
        <f t="shared" si="7"/>
        <v>17</v>
      </c>
      <c r="BG18" s="99">
        <f t="shared" si="7"/>
        <v>19</v>
      </c>
      <c r="BH18" s="99">
        <f t="shared" si="7"/>
        <v>16</v>
      </c>
      <c r="BI18" s="99">
        <f t="shared" si="7"/>
        <v>15</v>
      </c>
      <c r="BJ18" s="99">
        <f t="shared" si="7"/>
        <v>10</v>
      </c>
      <c r="BK18" s="99">
        <f t="shared" si="7"/>
        <v>6</v>
      </c>
      <c r="BL18" s="99">
        <f t="shared" si="7"/>
        <v>6</v>
      </c>
      <c r="BM18" s="99">
        <f t="shared" si="7"/>
        <v>6</v>
      </c>
      <c r="BN18" s="99">
        <f t="shared" si="7"/>
        <v>6</v>
      </c>
      <c r="BO18" s="99">
        <f t="shared" si="7"/>
        <v>6</v>
      </c>
      <c r="BP18" s="99">
        <f t="shared" si="7"/>
        <v>6</v>
      </c>
      <c r="BQ18" s="99">
        <f t="shared" si="7"/>
        <v>7</v>
      </c>
      <c r="BR18" s="99"/>
      <c r="BS18" s="99"/>
      <c r="BT18" s="99"/>
      <c r="BU18" s="99">
        <f t="shared" ref="BU18:CC18" si="8">AG19</f>
        <v>4</v>
      </c>
      <c r="BV18" s="99">
        <f t="shared" si="8"/>
        <v>4</v>
      </c>
      <c r="BW18" s="99">
        <f t="shared" si="8"/>
        <v>3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10</v>
      </c>
      <c r="F19" s="145">
        <f t="shared" ref="F19:K19" si="9">C18+D18+E18+F18</f>
        <v>10</v>
      </c>
      <c r="G19" s="145">
        <f t="shared" si="9"/>
        <v>8</v>
      </c>
      <c r="H19" s="145">
        <f t="shared" si="9"/>
        <v>5</v>
      </c>
      <c r="I19" s="145">
        <f t="shared" si="9"/>
        <v>4</v>
      </c>
      <c r="J19" s="145">
        <f t="shared" si="9"/>
        <v>2</v>
      </c>
      <c r="K19" s="145">
        <f t="shared" si="9"/>
        <v>3</v>
      </c>
      <c r="L19" s="146"/>
      <c r="M19" s="145"/>
      <c r="N19" s="145"/>
      <c r="O19" s="145"/>
      <c r="P19" s="145">
        <f>M18+N18+O18+P18</f>
        <v>12</v>
      </c>
      <c r="Q19" s="145">
        <f t="shared" ref="Q19:AB19" si="10">N18+O18+P18+Q18</f>
        <v>17</v>
      </c>
      <c r="R19" s="145">
        <f t="shared" si="10"/>
        <v>19</v>
      </c>
      <c r="S19" s="145">
        <f t="shared" si="10"/>
        <v>16</v>
      </c>
      <c r="T19" s="145">
        <f t="shared" si="10"/>
        <v>15</v>
      </c>
      <c r="U19" s="145">
        <f t="shared" si="10"/>
        <v>10</v>
      </c>
      <c r="V19" s="145">
        <f t="shared" si="10"/>
        <v>6</v>
      </c>
      <c r="W19" s="145">
        <f t="shared" si="10"/>
        <v>6</v>
      </c>
      <c r="X19" s="145">
        <f t="shared" si="10"/>
        <v>6</v>
      </c>
      <c r="Y19" s="145">
        <f t="shared" si="10"/>
        <v>6</v>
      </c>
      <c r="Z19" s="145">
        <f t="shared" si="10"/>
        <v>6</v>
      </c>
      <c r="AA19" s="145">
        <f t="shared" si="10"/>
        <v>6</v>
      </c>
      <c r="AB19" s="145">
        <f t="shared" si="10"/>
        <v>7</v>
      </c>
      <c r="AC19" s="146"/>
      <c r="AD19" s="145"/>
      <c r="AE19" s="145"/>
      <c r="AF19" s="145"/>
      <c r="AG19" s="145">
        <f>AD18+AE18+AF18+AG18</f>
        <v>4</v>
      </c>
      <c r="AH19" s="145">
        <f t="shared" ref="AH19:AO19" si="11">AE18+AF18+AG18+AH18</f>
        <v>4</v>
      </c>
      <c r="AI19" s="145">
        <f t="shared" si="11"/>
        <v>3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3</v>
      </c>
      <c r="AV19" s="99">
        <f t="shared" si="12"/>
        <v>3</v>
      </c>
      <c r="AW19" s="99">
        <f t="shared" si="12"/>
        <v>6</v>
      </c>
      <c r="AX19" s="99">
        <f t="shared" si="12"/>
        <v>3</v>
      </c>
      <c r="AY19" s="99">
        <f t="shared" si="12"/>
        <v>3</v>
      </c>
      <c r="AZ19" s="99">
        <f t="shared" si="12"/>
        <v>4</v>
      </c>
      <c r="BA19" s="99">
        <f t="shared" si="12"/>
        <v>2</v>
      </c>
      <c r="BB19" s="99"/>
      <c r="BC19" s="99"/>
      <c r="BD19" s="99"/>
      <c r="BE19" s="99">
        <f t="shared" ref="BE19:BQ19" si="13">P29</f>
        <v>1</v>
      </c>
      <c r="BF19" s="99">
        <f t="shared" si="13"/>
        <v>2</v>
      </c>
      <c r="BG19" s="99">
        <f t="shared" si="13"/>
        <v>3</v>
      </c>
      <c r="BH19" s="99">
        <f t="shared" si="13"/>
        <v>2</v>
      </c>
      <c r="BI19" s="99">
        <f t="shared" si="13"/>
        <v>2</v>
      </c>
      <c r="BJ19" s="99">
        <f t="shared" si="13"/>
        <v>1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1</v>
      </c>
      <c r="BP19" s="99">
        <f t="shared" si="13"/>
        <v>1</v>
      </c>
      <c r="BQ19" s="99">
        <f t="shared" si="13"/>
        <v>1</v>
      </c>
      <c r="BR19" s="99"/>
      <c r="BS19" s="99"/>
      <c r="BT19" s="99"/>
      <c r="BU19" s="99">
        <f t="shared" ref="BU19:CC19" si="14">AG29</f>
        <v>1</v>
      </c>
      <c r="BV19" s="99">
        <f t="shared" si="14"/>
        <v>1</v>
      </c>
      <c r="BW19" s="99">
        <f t="shared" si="14"/>
        <v>1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0.25</v>
      </c>
      <c r="V20" s="148"/>
      <c r="W20" s="148"/>
      <c r="X20" s="148"/>
      <c r="Y20" s="148" t="s">
        <v>110</v>
      </c>
      <c r="Z20" s="149">
        <f>DIRECCIONALIDAD!J24/100</f>
        <v>0.75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</v>
      </c>
      <c r="AL20" s="148"/>
      <c r="AM20" s="148"/>
      <c r="AN20" s="148" t="s">
        <v>110</v>
      </c>
      <c r="AO20" s="151">
        <f>DIRECCIONALIDAD!J27/100</f>
        <v>0.2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1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10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4.75</v>
      </c>
      <c r="V21" s="148"/>
      <c r="W21" s="148"/>
      <c r="X21" s="148"/>
      <c r="Y21" s="148" t="s">
        <v>110</v>
      </c>
      <c r="Z21" s="157">
        <f>+M21*Z20</f>
        <v>14.25</v>
      </c>
      <c r="AA21" s="148"/>
      <c r="AB21" s="150"/>
      <c r="AC21" s="144"/>
      <c r="AD21" s="155">
        <f>MAX(AD19:AO19)</f>
        <v>4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3.2</v>
      </c>
      <c r="AL21" s="148"/>
      <c r="AM21" s="148"/>
      <c r="AN21" s="148" t="s">
        <v>110</v>
      </c>
      <c r="AO21" s="158">
        <f>+AD21*AO20</f>
        <v>0.8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17</v>
      </c>
      <c r="AV22" s="90">
        <f t="shared" si="18"/>
        <v>20</v>
      </c>
      <c r="AW22" s="90">
        <f t="shared" si="18"/>
        <v>21</v>
      </c>
      <c r="AX22" s="90">
        <f t="shared" si="18"/>
        <v>16</v>
      </c>
      <c r="AY22" s="90">
        <f t="shared" si="18"/>
        <v>12</v>
      </c>
      <c r="AZ22" s="90">
        <f t="shared" si="18"/>
        <v>8</v>
      </c>
      <c r="BA22" s="90">
        <f t="shared" si="18"/>
        <v>7</v>
      </c>
      <c r="BB22" s="90"/>
      <c r="BC22" s="90"/>
      <c r="BD22" s="90"/>
      <c r="BE22" s="90">
        <f t="shared" ref="BE22:BQ22" si="19">P34</f>
        <v>27</v>
      </c>
      <c r="BF22" s="90">
        <f t="shared" si="19"/>
        <v>32</v>
      </c>
      <c r="BG22" s="90">
        <f t="shared" si="19"/>
        <v>32</v>
      </c>
      <c r="BH22" s="90">
        <f t="shared" si="19"/>
        <v>27</v>
      </c>
      <c r="BI22" s="90">
        <f t="shared" si="19"/>
        <v>24</v>
      </c>
      <c r="BJ22" s="90">
        <f t="shared" si="19"/>
        <v>18</v>
      </c>
      <c r="BK22" s="90">
        <f t="shared" si="19"/>
        <v>13</v>
      </c>
      <c r="BL22" s="90">
        <f t="shared" si="19"/>
        <v>10</v>
      </c>
      <c r="BM22" s="90">
        <f t="shared" si="19"/>
        <v>10</v>
      </c>
      <c r="BN22" s="90">
        <f t="shared" si="19"/>
        <v>8</v>
      </c>
      <c r="BO22" s="90">
        <f t="shared" si="19"/>
        <v>10</v>
      </c>
      <c r="BP22" s="90">
        <f t="shared" si="19"/>
        <v>11</v>
      </c>
      <c r="BQ22" s="90">
        <f t="shared" si="19"/>
        <v>12</v>
      </c>
      <c r="BR22" s="90"/>
      <c r="BS22" s="90"/>
      <c r="BT22" s="90"/>
      <c r="BU22" s="90">
        <f t="shared" ref="BU22:CC22" si="20">AG34</f>
        <v>9</v>
      </c>
      <c r="BV22" s="90">
        <f t="shared" si="20"/>
        <v>9</v>
      </c>
      <c r="BW22" s="90">
        <f t="shared" si="20"/>
        <v>7</v>
      </c>
      <c r="BX22" s="90">
        <f t="shared" si="20"/>
        <v>2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1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1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3</v>
      </c>
      <c r="E28" s="145">
        <f>'G-4'!F13</f>
        <v>0</v>
      </c>
      <c r="F28" s="145">
        <f>'G-4'!F14</f>
        <v>0</v>
      </c>
      <c r="G28" s="145">
        <f>'G-4'!F15</f>
        <v>3</v>
      </c>
      <c r="H28" s="145">
        <f>'G-4'!F16</f>
        <v>0</v>
      </c>
      <c r="I28" s="145">
        <f>'G-4'!F17</f>
        <v>0</v>
      </c>
      <c r="J28" s="145">
        <f>'G-4'!F18</f>
        <v>1</v>
      </c>
      <c r="K28" s="145">
        <f>'G-4'!F19</f>
        <v>1</v>
      </c>
      <c r="L28" s="146"/>
      <c r="M28" s="145">
        <f>'G-4'!F20</f>
        <v>0</v>
      </c>
      <c r="N28" s="145">
        <f>'G-4'!F21</f>
        <v>0</v>
      </c>
      <c r="O28" s="145">
        <f>'G-4'!F22</f>
        <v>1</v>
      </c>
      <c r="P28" s="145">
        <f>'G-4'!M10</f>
        <v>0</v>
      </c>
      <c r="Q28" s="145">
        <f>'G-4'!M11</f>
        <v>1</v>
      </c>
      <c r="R28" s="145">
        <f>'G-4'!M12</f>
        <v>1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1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1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3</v>
      </c>
      <c r="F29" s="145">
        <f t="shared" ref="F29:K29" si="24">C28+D28+E28+F28</f>
        <v>3</v>
      </c>
      <c r="G29" s="145">
        <f t="shared" si="24"/>
        <v>6</v>
      </c>
      <c r="H29" s="145">
        <f t="shared" si="24"/>
        <v>3</v>
      </c>
      <c r="I29" s="145">
        <f t="shared" si="24"/>
        <v>3</v>
      </c>
      <c r="J29" s="145">
        <f t="shared" si="24"/>
        <v>4</v>
      </c>
      <c r="K29" s="145">
        <f t="shared" si="24"/>
        <v>2</v>
      </c>
      <c r="L29" s="146"/>
      <c r="M29" s="145"/>
      <c r="N29" s="145"/>
      <c r="O29" s="145"/>
      <c r="P29" s="145">
        <f>M28+N28+O28+P28</f>
        <v>1</v>
      </c>
      <c r="Q29" s="145">
        <f t="shared" ref="Q29:AB29" si="25">N28+O28+P28+Q28</f>
        <v>2</v>
      </c>
      <c r="R29" s="145">
        <f t="shared" si="25"/>
        <v>3</v>
      </c>
      <c r="S29" s="145">
        <f t="shared" si="25"/>
        <v>2</v>
      </c>
      <c r="T29" s="145">
        <f t="shared" si="25"/>
        <v>2</v>
      </c>
      <c r="U29" s="145">
        <f t="shared" si="25"/>
        <v>1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1</v>
      </c>
      <c r="AA29" s="145">
        <f t="shared" si="25"/>
        <v>1</v>
      </c>
      <c r="AB29" s="145">
        <f t="shared" si="25"/>
        <v>1</v>
      </c>
      <c r="AC29" s="146"/>
      <c r="AD29" s="145"/>
      <c r="AE29" s="145"/>
      <c r="AF29" s="145"/>
      <c r="AG29" s="145">
        <f>AD28+AE28+AF28+AG28</f>
        <v>1</v>
      </c>
      <c r="AH29" s="145">
        <f t="shared" ref="AH29:AO29" si="26">AE28+AF28+AG28+AH28</f>
        <v>1</v>
      </c>
      <c r="AI29" s="145">
        <f t="shared" si="26"/>
        <v>1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6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3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</v>
      </c>
      <c r="C33" s="145">
        <f t="shared" ref="C33:K33" si="27">C13+C18+C23+C28</f>
        <v>4</v>
      </c>
      <c r="D33" s="145">
        <f t="shared" si="27"/>
        <v>6</v>
      </c>
      <c r="E33" s="145">
        <f t="shared" si="27"/>
        <v>4</v>
      </c>
      <c r="F33" s="145">
        <f t="shared" si="27"/>
        <v>6</v>
      </c>
      <c r="G33" s="145">
        <f t="shared" si="27"/>
        <v>5</v>
      </c>
      <c r="H33" s="145">
        <f t="shared" si="27"/>
        <v>1</v>
      </c>
      <c r="I33" s="145">
        <f t="shared" si="27"/>
        <v>0</v>
      </c>
      <c r="J33" s="145">
        <f t="shared" si="27"/>
        <v>2</v>
      </c>
      <c r="K33" s="145">
        <f t="shared" si="27"/>
        <v>4</v>
      </c>
      <c r="L33" s="146"/>
      <c r="M33" s="145">
        <f>M13+M18+M23+M28</f>
        <v>5</v>
      </c>
      <c r="N33" s="145">
        <f t="shared" ref="N33:AB33" si="28">N13+N18+N23+N28</f>
        <v>7</v>
      </c>
      <c r="O33" s="145">
        <f t="shared" si="28"/>
        <v>10</v>
      </c>
      <c r="P33" s="145">
        <f t="shared" si="28"/>
        <v>5</v>
      </c>
      <c r="Q33" s="145">
        <f t="shared" si="28"/>
        <v>10</v>
      </c>
      <c r="R33" s="145">
        <f t="shared" si="28"/>
        <v>7</v>
      </c>
      <c r="S33" s="145">
        <f t="shared" si="28"/>
        <v>5</v>
      </c>
      <c r="T33" s="145">
        <f t="shared" si="28"/>
        <v>2</v>
      </c>
      <c r="U33" s="145">
        <f t="shared" si="28"/>
        <v>4</v>
      </c>
      <c r="V33" s="145">
        <f t="shared" si="28"/>
        <v>2</v>
      </c>
      <c r="W33" s="145">
        <f t="shared" si="28"/>
        <v>2</v>
      </c>
      <c r="X33" s="145">
        <f t="shared" si="28"/>
        <v>2</v>
      </c>
      <c r="Y33" s="145">
        <f t="shared" si="28"/>
        <v>2</v>
      </c>
      <c r="Z33" s="145">
        <f t="shared" si="28"/>
        <v>4</v>
      </c>
      <c r="AA33" s="145">
        <f t="shared" si="28"/>
        <v>3</v>
      </c>
      <c r="AB33" s="145">
        <f t="shared" si="28"/>
        <v>3</v>
      </c>
      <c r="AC33" s="146"/>
      <c r="AD33" s="145">
        <f>AD13+AD18+AD23+AD28</f>
        <v>0</v>
      </c>
      <c r="AE33" s="145">
        <f t="shared" ref="AE33:AO33" si="29">AE13+AE18+AE23+AE28</f>
        <v>2</v>
      </c>
      <c r="AF33" s="145">
        <f t="shared" si="29"/>
        <v>5</v>
      </c>
      <c r="AG33" s="145">
        <f t="shared" si="29"/>
        <v>2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17</v>
      </c>
      <c r="F34" s="145">
        <f t="shared" ref="F34:K34" si="30">C33+D33+E33+F33</f>
        <v>20</v>
      </c>
      <c r="G34" s="145">
        <f t="shared" si="30"/>
        <v>21</v>
      </c>
      <c r="H34" s="145">
        <f t="shared" si="30"/>
        <v>16</v>
      </c>
      <c r="I34" s="145">
        <f t="shared" si="30"/>
        <v>12</v>
      </c>
      <c r="J34" s="145">
        <f t="shared" si="30"/>
        <v>8</v>
      </c>
      <c r="K34" s="145">
        <f t="shared" si="30"/>
        <v>7</v>
      </c>
      <c r="L34" s="146"/>
      <c r="M34" s="145"/>
      <c r="N34" s="145"/>
      <c r="O34" s="145"/>
      <c r="P34" s="145">
        <f>M33+N33+O33+P33</f>
        <v>27</v>
      </c>
      <c r="Q34" s="145">
        <f t="shared" ref="Q34:AB34" si="31">N33+O33+P33+Q33</f>
        <v>32</v>
      </c>
      <c r="R34" s="145">
        <f t="shared" si="31"/>
        <v>32</v>
      </c>
      <c r="S34" s="145">
        <f t="shared" si="31"/>
        <v>27</v>
      </c>
      <c r="T34" s="145">
        <f t="shared" si="31"/>
        <v>24</v>
      </c>
      <c r="U34" s="145">
        <f t="shared" si="31"/>
        <v>18</v>
      </c>
      <c r="V34" s="145">
        <f t="shared" si="31"/>
        <v>13</v>
      </c>
      <c r="W34" s="145">
        <f t="shared" si="31"/>
        <v>10</v>
      </c>
      <c r="X34" s="145">
        <f t="shared" si="31"/>
        <v>10</v>
      </c>
      <c r="Y34" s="145">
        <f t="shared" si="31"/>
        <v>8</v>
      </c>
      <c r="Z34" s="145">
        <f t="shared" si="31"/>
        <v>10</v>
      </c>
      <c r="AA34" s="145">
        <f t="shared" si="31"/>
        <v>11</v>
      </c>
      <c r="AB34" s="145">
        <f t="shared" si="31"/>
        <v>12</v>
      </c>
      <c r="AC34" s="146"/>
      <c r="AD34" s="145"/>
      <c r="AE34" s="145"/>
      <c r="AF34" s="145"/>
      <c r="AG34" s="145">
        <f>AD33+AE33+AF33+AG33</f>
        <v>9</v>
      </c>
      <c r="AH34" s="145">
        <f t="shared" ref="AH34:AO34" si="32">AE33+AF33+AG33+AH33</f>
        <v>9</v>
      </c>
      <c r="AI34" s="145">
        <f t="shared" si="32"/>
        <v>7</v>
      </c>
      <c r="AJ34" s="145">
        <f t="shared" si="32"/>
        <v>2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2021-05-20T23:34:56Z</dcterms:modified>
</cp:coreProperties>
</file>